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-ga-fs02\a-tx-projects\44304\027\2024 CEHE Dkt 56211\Testimony\HCC\Hunt\"/>
    </mc:Choice>
  </mc:AlternateContent>
  <xr:revisionPtr revIDLastSave="0" documentId="8_{2A6E079D-60F1-441A-AC13-6CA31A6EB588}" xr6:coauthVersionLast="47" xr6:coauthVersionMax="47" xr10:uidLastSave="{00000000-0000-0000-0000-000000000000}"/>
  <bookViews>
    <workbookView xWindow="24173" yWindow="-4733" windowWidth="19387" windowHeight="12266" xr2:uid="{A88B429E-3A8B-4964-98E0-8C4A5BD99286}"/>
  </bookViews>
  <sheets>
    <sheet name="Table A" sheetId="1" r:id="rId1"/>
    <sheet name="Table B" sheetId="2" r:id="rId2"/>
    <sheet name="Table C" sheetId="3" r:id="rId3"/>
    <sheet name="Footnote 21" sheetId="4" r:id="rId4"/>
    <sheet name="Hurricane Cost, Pages 20-22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5" l="1"/>
  <c r="B6" i="5"/>
  <c r="B7" i="5" s="1"/>
  <c r="B15" i="5" s="1"/>
  <c r="B16" i="5" s="1"/>
  <c r="C4" i="4"/>
  <c r="E7" i="3" l="1"/>
  <c r="D7" i="3"/>
  <c r="E5" i="3"/>
  <c r="D5" i="3"/>
  <c r="E3" i="3"/>
  <c r="D3" i="3"/>
  <c r="F7" i="2"/>
  <c r="F5" i="2"/>
  <c r="F6" i="2"/>
  <c r="F4" i="2"/>
  <c r="E5" i="2"/>
  <c r="E6" i="2"/>
  <c r="E4" i="2"/>
  <c r="C10" i="1"/>
  <c r="C9" i="1"/>
  <c r="C4" i="1"/>
</calcChain>
</file>

<file path=xl/sharedStrings.xml><?xml version="1.0" encoding="utf-8"?>
<sst xmlns="http://schemas.openxmlformats.org/spreadsheetml/2006/main" count="61" uniqueCount="53">
  <si>
    <t>Taxable Operating Revenues</t>
  </si>
  <si>
    <t>Electric Tariff Revenues</t>
  </si>
  <si>
    <t>Other Taxable Revenues</t>
  </si>
  <si>
    <t>Total Revenues</t>
  </si>
  <si>
    <t>Taxable Deductions</t>
  </si>
  <si>
    <t>Depreciation Expense</t>
  </si>
  <si>
    <t>Other Cost-of-Service Deductions</t>
  </si>
  <si>
    <t>Other Non-Cost-of-Service Deductions</t>
  </si>
  <si>
    <t>Total Deductions</t>
  </si>
  <si>
    <t>Net Operating Loss</t>
  </si>
  <si>
    <t>A</t>
  </si>
  <si>
    <t>B</t>
  </si>
  <si>
    <t>C</t>
  </si>
  <si>
    <t>D</t>
  </si>
  <si>
    <t>E</t>
  </si>
  <si>
    <t>Item</t>
  </si>
  <si>
    <t>Book Income/Expense</t>
  </si>
  <si>
    <t>Taxable Income/Deduction</t>
  </si>
  <si>
    <t xml:space="preserve">Temporary Difference </t>
  </si>
  <si>
    <t>[B-C]</t>
  </si>
  <si>
    <t>ADIT Asset (Liability) [D*21%]</t>
  </si>
  <si>
    <t>Depreciation</t>
  </si>
  <si>
    <t>N/A</t>
  </si>
  <si>
    <t>Line</t>
  </si>
  <si>
    <t>ADIT Description</t>
  </si>
  <si>
    <t>NOLC ADIT</t>
  </si>
  <si>
    <t>Cumulative NOLC ADIT</t>
  </si>
  <si>
    <t>Protected NOLC ADIT</t>
  </si>
  <si>
    <t>Cumulative Protected NOLC ADIT</t>
  </si>
  <si>
    <t>Unprotected NOLC ADIT</t>
  </si>
  <si>
    <t>Cumulative Unprotected NOLC ADIT</t>
  </si>
  <si>
    <t>Note that there are minor rounding differences for certain computations.</t>
  </si>
  <si>
    <t>2023 NOLC ADIT</t>
  </si>
  <si>
    <t>NOLC ADIT Not Associated with Requested Revenue Requirement</t>
  </si>
  <si>
    <t>NOLC ADIT Associated with Requested Revenue Requirement</t>
  </si>
  <si>
    <t>Schedule II-E-3.15, Line 84, Row 1</t>
  </si>
  <si>
    <t>Schedule II-E-3.15, Line 84, Row 3</t>
  </si>
  <si>
    <t>Line 1-Line 2</t>
  </si>
  <si>
    <t>Amount</t>
  </si>
  <si>
    <t>Source</t>
  </si>
  <si>
    <t>Hurrican Harvey</t>
  </si>
  <si>
    <t xml:space="preserve">Hurricane Laura </t>
  </si>
  <si>
    <t xml:space="preserve">Hurricane Nicholas </t>
  </si>
  <si>
    <t xml:space="preserve">Winter Storm Uri </t>
  </si>
  <si>
    <t>Total</t>
  </si>
  <si>
    <t>Proposed 5-Year Amortization</t>
  </si>
  <si>
    <t>Storm</t>
  </si>
  <si>
    <t>Recommended Storm Recoveries by Witness Lane Collen</t>
  </si>
  <si>
    <t>In Millions</t>
  </si>
  <si>
    <t>Recommended 10-year Amortization</t>
  </si>
  <si>
    <t>CEHE Proposed 5-Year Amortization</t>
  </si>
  <si>
    <t>Recommended Adjustment</t>
  </si>
  <si>
    <t>Recommendation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</si>
</sst>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70" formatCode="_(&quot;$&quot;* #,##0_);_(&quot;$&quot;* \(#,##0\);_(&quot;$&quot;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6" fontId="2" fillId="0" borderId="4" xfId="0" applyNumberFormat="1" applyFont="1" applyBorder="1" applyAlignment="1">
      <alignment horizontal="right" vertical="center" wrapText="1"/>
    </xf>
    <xf numFmtId="6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6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6" fontId="2" fillId="0" borderId="4" xfId="0" applyNumberFormat="1" applyFont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3" fillId="0" borderId="7" xfId="0" applyFont="1" applyBorder="1"/>
    <xf numFmtId="0" fontId="2" fillId="0" borderId="7" xfId="0" applyFont="1" applyBorder="1" applyAlignment="1">
      <alignment wrapText="1"/>
    </xf>
    <xf numFmtId="170" fontId="2" fillId="0" borderId="7" xfId="1" applyNumberFormat="1" applyFont="1" applyBorder="1" applyAlignment="1">
      <alignment wrapText="1"/>
    </xf>
    <xf numFmtId="44" fontId="0" fillId="0" borderId="7" xfId="0" applyNumberFormat="1" applyBorder="1"/>
    <xf numFmtId="170" fontId="2" fillId="0" borderId="7" xfId="1" applyNumberFormat="1" applyFont="1" applyBorder="1"/>
  </cellXfs>
  <cellStyles count="3">
    <cellStyle name="Comma 3" xfId="2" xr:uid="{298A13B8-E40D-4F89-9C17-44A90C95991E}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BE789-96AF-45B5-91CE-65F77E1912F8}">
  <dimension ref="A1:C10"/>
  <sheetViews>
    <sheetView tabSelected="1" workbookViewId="0">
      <selection activeCell="B16" sqref="B16"/>
    </sheetView>
  </sheetViews>
  <sheetFormatPr defaultRowHeight="15" x14ac:dyDescent="0.25"/>
  <cols>
    <col min="2" max="2" width="30" style="12" customWidth="1"/>
    <col min="3" max="4" width="30" customWidth="1"/>
  </cols>
  <sheetData>
    <row r="1" spans="1:3" ht="16.5" thickBot="1" x14ac:dyDescent="0.3">
      <c r="A1" s="1">
        <v>1</v>
      </c>
      <c r="B1" s="8" t="s">
        <v>0</v>
      </c>
      <c r="C1" s="6"/>
    </row>
    <row r="2" spans="1:3" ht="15.75" x14ac:dyDescent="0.25">
      <c r="A2" s="1">
        <v>2</v>
      </c>
      <c r="B2" s="9" t="s">
        <v>1</v>
      </c>
      <c r="C2" s="5">
        <v>425000000</v>
      </c>
    </row>
    <row r="3" spans="1:3" ht="16.5" thickBot="1" x14ac:dyDescent="0.3">
      <c r="A3" s="2">
        <v>3</v>
      </c>
      <c r="B3" s="7" t="s">
        <v>2</v>
      </c>
      <c r="C3" s="4">
        <v>25000000</v>
      </c>
    </row>
    <row r="4" spans="1:3" ht="16.5" thickBot="1" x14ac:dyDescent="0.3">
      <c r="A4" s="2">
        <v>4</v>
      </c>
      <c r="B4" s="10" t="s">
        <v>3</v>
      </c>
      <c r="C4" s="4">
        <f>C2+C3</f>
        <v>450000000</v>
      </c>
    </row>
    <row r="5" spans="1:3" ht="16.5" thickBot="1" x14ac:dyDescent="0.3">
      <c r="A5" s="2">
        <v>5</v>
      </c>
      <c r="B5" s="11" t="s">
        <v>4</v>
      </c>
      <c r="C5" s="3"/>
    </row>
    <row r="6" spans="1:3" ht="16.5" thickBot="1" x14ac:dyDescent="0.3">
      <c r="A6" s="2">
        <v>6</v>
      </c>
      <c r="B6" s="7" t="s">
        <v>5</v>
      </c>
      <c r="C6" s="4">
        <v>275000000</v>
      </c>
    </row>
    <row r="7" spans="1:3" ht="32.25" thickBot="1" x14ac:dyDescent="0.3">
      <c r="A7" s="2">
        <v>7</v>
      </c>
      <c r="B7" s="13" t="s">
        <v>6</v>
      </c>
      <c r="C7" s="4">
        <v>200000000</v>
      </c>
    </row>
    <row r="8" spans="1:3" ht="32.25" thickBot="1" x14ac:dyDescent="0.3">
      <c r="A8" s="2">
        <v>8</v>
      </c>
      <c r="B8" s="7" t="s">
        <v>7</v>
      </c>
      <c r="C8" s="4">
        <v>25000000</v>
      </c>
    </row>
    <row r="9" spans="1:3" ht="16.5" thickBot="1" x14ac:dyDescent="0.3">
      <c r="A9" s="2">
        <v>9</v>
      </c>
      <c r="B9" s="10" t="s">
        <v>8</v>
      </c>
      <c r="C9" s="4">
        <f>C6+C7+C8</f>
        <v>500000000</v>
      </c>
    </row>
    <row r="10" spans="1:3" ht="16.5" thickBot="1" x14ac:dyDescent="0.3">
      <c r="A10" s="2">
        <v>10</v>
      </c>
      <c r="B10" s="11" t="s">
        <v>9</v>
      </c>
      <c r="C10" s="4">
        <f>C4-C9</f>
        <v>-50000000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183B-2F33-46FF-BF1E-81534FF7DD14}">
  <dimension ref="A1:F7"/>
  <sheetViews>
    <sheetView workbookViewId="0">
      <selection sqref="A1:XFD1048576"/>
    </sheetView>
  </sheetViews>
  <sheetFormatPr defaultRowHeight="15" x14ac:dyDescent="0.25"/>
  <cols>
    <col min="2" max="2" width="20.28515625" customWidth="1"/>
    <col min="3" max="3" width="18.85546875" customWidth="1"/>
    <col min="4" max="4" width="18.5703125" customWidth="1"/>
    <col min="5" max="5" width="18.140625" customWidth="1"/>
    <col min="6" max="6" width="18.5703125" customWidth="1"/>
  </cols>
  <sheetData>
    <row r="1" spans="1:6" ht="16.5" thickBot="1" x14ac:dyDescent="0.3">
      <c r="A1" s="14"/>
      <c r="B1" s="15" t="s">
        <v>10</v>
      </c>
      <c r="C1" s="15" t="s">
        <v>11</v>
      </c>
      <c r="D1" s="15" t="s">
        <v>12</v>
      </c>
      <c r="E1" s="15" t="s">
        <v>13</v>
      </c>
      <c r="F1" s="15" t="s">
        <v>14</v>
      </c>
    </row>
    <row r="2" spans="1:6" ht="95.25" customHeight="1" x14ac:dyDescent="0.25">
      <c r="A2" s="23">
        <v>1</v>
      </c>
      <c r="B2" s="25" t="s">
        <v>15</v>
      </c>
      <c r="C2" s="25" t="s">
        <v>16</v>
      </c>
      <c r="D2" s="25" t="s">
        <v>17</v>
      </c>
      <c r="E2" s="16" t="s">
        <v>18</v>
      </c>
      <c r="F2" s="25" t="s">
        <v>20</v>
      </c>
    </row>
    <row r="3" spans="1:6" ht="16.5" thickBot="1" x14ac:dyDescent="0.3">
      <c r="A3" s="24"/>
      <c r="B3" s="26"/>
      <c r="C3" s="26"/>
      <c r="D3" s="26"/>
      <c r="E3" s="17" t="s">
        <v>19</v>
      </c>
      <c r="F3" s="26"/>
    </row>
    <row r="4" spans="1:6" ht="16.5" thickBot="1" x14ac:dyDescent="0.3">
      <c r="A4" s="18">
        <v>2</v>
      </c>
      <c r="B4" s="19" t="s">
        <v>21</v>
      </c>
      <c r="C4" s="20">
        <v>175000000</v>
      </c>
      <c r="D4" s="20">
        <v>275000000</v>
      </c>
      <c r="E4" s="20">
        <f>C4-D4</f>
        <v>-100000000</v>
      </c>
      <c r="F4" s="20">
        <f>E4*0.21</f>
        <v>-21000000</v>
      </c>
    </row>
    <row r="5" spans="1:6" ht="36" customHeight="1" thickBot="1" x14ac:dyDescent="0.3">
      <c r="A5" s="18">
        <v>3</v>
      </c>
      <c r="B5" s="19" t="s">
        <v>6</v>
      </c>
      <c r="C5" s="20">
        <v>100000000</v>
      </c>
      <c r="D5" s="20">
        <v>200000000</v>
      </c>
      <c r="E5" s="20">
        <f t="shared" ref="E5:E6" si="0">C5-D5</f>
        <v>-100000000</v>
      </c>
      <c r="F5" s="20">
        <f t="shared" ref="F5:F6" si="1">E5*0.21</f>
        <v>-21000000</v>
      </c>
    </row>
    <row r="6" spans="1:6" ht="32.25" thickBot="1" x14ac:dyDescent="0.3">
      <c r="A6" s="18">
        <v>4</v>
      </c>
      <c r="B6" s="19" t="s">
        <v>7</v>
      </c>
      <c r="C6" s="20">
        <v>20000000</v>
      </c>
      <c r="D6" s="20">
        <v>25000000</v>
      </c>
      <c r="E6" s="20">
        <f t="shared" si="0"/>
        <v>-5000000</v>
      </c>
      <c r="F6" s="20">
        <f t="shared" si="1"/>
        <v>-1050000</v>
      </c>
    </row>
    <row r="7" spans="1:6" ht="48" thickBot="1" x14ac:dyDescent="0.3">
      <c r="A7" s="18">
        <v>5</v>
      </c>
      <c r="B7" s="21" t="s">
        <v>9</v>
      </c>
      <c r="C7" s="22" t="s">
        <v>22</v>
      </c>
      <c r="D7" s="20">
        <v>50000000</v>
      </c>
      <c r="E7" s="22" t="s">
        <v>22</v>
      </c>
      <c r="F7" s="20">
        <f>D7*0.21</f>
        <v>10500000</v>
      </c>
    </row>
  </sheetData>
  <mergeCells count="5">
    <mergeCell ref="A2:A3"/>
    <mergeCell ref="B2:B3"/>
    <mergeCell ref="C2:C3"/>
    <mergeCell ref="D2:D3"/>
    <mergeCell ref="F2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DDECF-8AB4-4571-BF82-9C5CE58C7007}">
  <dimension ref="A1:E11"/>
  <sheetViews>
    <sheetView workbookViewId="0">
      <selection activeCell="B5" sqref="B5"/>
    </sheetView>
  </sheetViews>
  <sheetFormatPr defaultRowHeight="15" x14ac:dyDescent="0.25"/>
  <cols>
    <col min="2" max="2" width="18.42578125" customWidth="1"/>
    <col min="3" max="3" width="18.140625" customWidth="1"/>
    <col min="4" max="5" width="13.140625" bestFit="1" customWidth="1"/>
  </cols>
  <sheetData>
    <row r="1" spans="1:5" ht="16.5" thickBot="1" x14ac:dyDescent="0.3">
      <c r="A1" s="27" t="s">
        <v>23</v>
      </c>
      <c r="B1" s="28" t="s">
        <v>24</v>
      </c>
      <c r="C1" s="29">
        <v>2021</v>
      </c>
      <c r="D1" s="29">
        <v>2022</v>
      </c>
      <c r="E1" s="29">
        <v>2023</v>
      </c>
    </row>
    <row r="2" spans="1:5" ht="16.5" thickBot="1" x14ac:dyDescent="0.3">
      <c r="A2" s="18">
        <v>1</v>
      </c>
      <c r="B2" s="19" t="s">
        <v>25</v>
      </c>
      <c r="C2" s="30">
        <v>16467676</v>
      </c>
      <c r="D2" s="30">
        <v>16567850</v>
      </c>
      <c r="E2" s="30">
        <v>42387542</v>
      </c>
    </row>
    <row r="3" spans="1:5" ht="32.25" thickBot="1" x14ac:dyDescent="0.3">
      <c r="A3" s="18">
        <v>2</v>
      </c>
      <c r="B3" s="19" t="s">
        <v>26</v>
      </c>
      <c r="C3" s="30">
        <v>16467676</v>
      </c>
      <c r="D3" s="30">
        <f>D2+C3</f>
        <v>33035526</v>
      </c>
      <c r="E3" s="30">
        <f>E2+D3</f>
        <v>75423068</v>
      </c>
    </row>
    <row r="4" spans="1:5" ht="32.25" thickBot="1" x14ac:dyDescent="0.3">
      <c r="A4" s="18">
        <v>3</v>
      </c>
      <c r="B4" s="19" t="s">
        <v>27</v>
      </c>
      <c r="C4" s="30">
        <v>670106</v>
      </c>
      <c r="D4" s="30">
        <v>12506869</v>
      </c>
      <c r="E4" s="30">
        <v>19055560</v>
      </c>
    </row>
    <row r="5" spans="1:5" ht="48" thickBot="1" x14ac:dyDescent="0.3">
      <c r="A5" s="18">
        <v>4</v>
      </c>
      <c r="B5" s="19" t="s">
        <v>28</v>
      </c>
      <c r="C5" s="30">
        <v>670106</v>
      </c>
      <c r="D5" s="30">
        <f>C5+D4</f>
        <v>13176975</v>
      </c>
      <c r="E5" s="30">
        <f>D5+E4</f>
        <v>32232535</v>
      </c>
    </row>
    <row r="6" spans="1:5" ht="32.25" thickBot="1" x14ac:dyDescent="0.3">
      <c r="A6" s="18">
        <v>5</v>
      </c>
      <c r="B6" s="19" t="s">
        <v>29</v>
      </c>
      <c r="C6" s="30">
        <v>15797569</v>
      </c>
      <c r="D6" s="30">
        <v>4060981</v>
      </c>
      <c r="E6" s="30">
        <v>23331982</v>
      </c>
    </row>
    <row r="7" spans="1:5" ht="48" thickBot="1" x14ac:dyDescent="0.3">
      <c r="A7" s="18">
        <v>6</v>
      </c>
      <c r="B7" s="19" t="s">
        <v>30</v>
      </c>
      <c r="C7" s="30">
        <v>15797569</v>
      </c>
      <c r="D7" s="30">
        <f>D6+C7</f>
        <v>19858550</v>
      </c>
      <c r="E7" s="30">
        <f>E6+D7</f>
        <v>43190532</v>
      </c>
    </row>
    <row r="11" spans="1:5" x14ac:dyDescent="0.25">
      <c r="A11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A4A1-08B8-4292-BB16-F7303F40180B}">
  <dimension ref="A1:D4"/>
  <sheetViews>
    <sheetView workbookViewId="0">
      <selection activeCell="D14" sqref="D14"/>
    </sheetView>
  </sheetViews>
  <sheetFormatPr defaultRowHeight="15" x14ac:dyDescent="0.25"/>
  <cols>
    <col min="2" max="2" width="28.140625" customWidth="1"/>
    <col min="3" max="3" width="15.85546875" bestFit="1" customWidth="1"/>
    <col min="4" max="4" width="18.140625" customWidth="1"/>
  </cols>
  <sheetData>
    <row r="1" spans="1:4" ht="15.75" x14ac:dyDescent="0.25">
      <c r="A1" s="33" t="s">
        <v>23</v>
      </c>
      <c r="B1" s="33" t="s">
        <v>25</v>
      </c>
      <c r="C1" s="33" t="s">
        <v>38</v>
      </c>
      <c r="D1" s="33" t="s">
        <v>39</v>
      </c>
    </row>
    <row r="2" spans="1:4" ht="47.25" x14ac:dyDescent="0.25">
      <c r="A2" s="34">
        <v>1</v>
      </c>
      <c r="B2" s="34" t="s">
        <v>32</v>
      </c>
      <c r="C2" s="35">
        <v>42387542</v>
      </c>
      <c r="D2" s="34" t="s">
        <v>35</v>
      </c>
    </row>
    <row r="3" spans="1:4" ht="47.25" x14ac:dyDescent="0.25">
      <c r="A3" s="34">
        <v>2</v>
      </c>
      <c r="B3" s="34" t="s">
        <v>34</v>
      </c>
      <c r="C3" s="35">
        <v>24640895.9520115</v>
      </c>
      <c r="D3" s="34" t="s">
        <v>36</v>
      </c>
    </row>
    <row r="4" spans="1:4" ht="47.25" x14ac:dyDescent="0.25">
      <c r="A4" s="34">
        <v>3</v>
      </c>
      <c r="B4" s="34" t="s">
        <v>33</v>
      </c>
      <c r="C4" s="35">
        <f>C2-C3</f>
        <v>17746646.0479885</v>
      </c>
      <c r="D4" s="34" t="s">
        <v>37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B064-3C15-45A2-868F-E660495D1373}">
  <dimension ref="A1:B16"/>
  <sheetViews>
    <sheetView workbookViewId="0">
      <selection activeCell="I15" sqref="I15"/>
    </sheetView>
  </sheetViews>
  <sheetFormatPr defaultRowHeight="15" x14ac:dyDescent="0.25"/>
  <cols>
    <col min="1" max="1" width="22.140625" customWidth="1"/>
    <col min="2" max="2" width="16.85546875" bestFit="1" customWidth="1"/>
  </cols>
  <sheetData>
    <row r="1" spans="1:2" ht="15.75" x14ac:dyDescent="0.25">
      <c r="A1" s="33" t="s">
        <v>46</v>
      </c>
      <c r="B1" s="33" t="s">
        <v>38</v>
      </c>
    </row>
    <row r="2" spans="1:2" ht="15.75" x14ac:dyDescent="0.25">
      <c r="A2" s="34" t="s">
        <v>40</v>
      </c>
      <c r="B2" s="37">
        <v>37938455.610358894</v>
      </c>
    </row>
    <row r="3" spans="1:2" ht="15.75" x14ac:dyDescent="0.25">
      <c r="A3" s="34" t="s">
        <v>41</v>
      </c>
      <c r="B3" s="37">
        <v>45045934.68</v>
      </c>
    </row>
    <row r="4" spans="1:2" ht="15.75" x14ac:dyDescent="0.25">
      <c r="A4" s="34" t="s">
        <v>42</v>
      </c>
      <c r="B4" s="37">
        <v>50527266.810000002</v>
      </c>
    </row>
    <row r="5" spans="1:2" ht="15.75" x14ac:dyDescent="0.25">
      <c r="A5" s="34" t="s">
        <v>43</v>
      </c>
      <c r="B5" s="37">
        <v>17313260.120000001</v>
      </c>
    </row>
    <row r="6" spans="1:2" ht="15.75" x14ac:dyDescent="0.25">
      <c r="A6" s="34" t="s">
        <v>44</v>
      </c>
      <c r="B6" s="37">
        <f>SUM(B2:B5)</f>
        <v>150824917.22035891</v>
      </c>
    </row>
    <row r="7" spans="1:2" ht="31.5" x14ac:dyDescent="0.25">
      <c r="A7" s="34" t="s">
        <v>45</v>
      </c>
      <c r="B7" s="37">
        <f>B6/5</f>
        <v>30164983.444071781</v>
      </c>
    </row>
    <row r="11" spans="1:2" x14ac:dyDescent="0.25">
      <c r="B11" t="s">
        <v>48</v>
      </c>
    </row>
    <row r="12" spans="1:2" ht="15.75" x14ac:dyDescent="0.25">
      <c r="A12" s="33" t="s">
        <v>52</v>
      </c>
      <c r="B12" s="33" t="s">
        <v>38</v>
      </c>
    </row>
    <row r="13" spans="1:2" ht="45" x14ac:dyDescent="0.25">
      <c r="A13" s="31" t="s">
        <v>47</v>
      </c>
      <c r="B13" s="32">
        <v>109.4</v>
      </c>
    </row>
    <row r="14" spans="1:2" ht="30" x14ac:dyDescent="0.25">
      <c r="A14" s="31" t="s">
        <v>49</v>
      </c>
      <c r="B14" s="32">
        <f>B13/10</f>
        <v>10.940000000000001</v>
      </c>
    </row>
    <row r="15" spans="1:2" ht="30" x14ac:dyDescent="0.25">
      <c r="A15" s="31" t="s">
        <v>50</v>
      </c>
      <c r="B15" s="36">
        <f>B7/1000000</f>
        <v>30.16498344407178</v>
      </c>
    </row>
    <row r="16" spans="1:2" ht="30" x14ac:dyDescent="0.25">
      <c r="A16" s="31" t="s">
        <v>51</v>
      </c>
      <c r="B16" s="36">
        <f>B15-B14</f>
        <v>19.224983444071778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A</vt:lpstr>
      <vt:lpstr>Table B</vt:lpstr>
      <vt:lpstr>Table C</vt:lpstr>
      <vt:lpstr>Footnote 21</vt:lpstr>
      <vt:lpstr>Hurricane Cost, Pages 20-22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Hunt</dc:creator>
  <cp:lastModifiedBy>Steven Hunt</cp:lastModifiedBy>
  <dcterms:created xsi:type="dcterms:W3CDTF">2024-06-20T15:27:31Z</dcterms:created>
  <dcterms:modified xsi:type="dcterms:W3CDTF">2024-06-20T17:16:51Z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{4295CF49-9DF9-463E-917D-59FB4788212A}</vt:lpwstr>
  </property>
</Properties>
</file>